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AA49" i="1"/>
  <c r="AA42"/>
  <c r="AA39"/>
  <c r="AA36"/>
  <c r="AA29"/>
  <c r="AA26"/>
  <c r="AA46"/>
  <c r="AA33"/>
  <c r="AA16"/>
  <c r="AA21"/>
  <c r="AA11"/>
  <c r="A4"/>
  <c r="Q69"/>
</calcChain>
</file>

<file path=xl/sharedStrings.xml><?xml version="1.0" encoding="utf-8"?>
<sst xmlns="http://schemas.openxmlformats.org/spreadsheetml/2006/main" count="114" uniqueCount="43">
  <si>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</si>
  <si>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</si>
  <si>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</si>
  <si>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</si>
  <si>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</si>
  <si>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</si>
  <si>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</si>
  <si>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Per % Sft.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</si>
  <si>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</si>
  <si>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</si>
  <si>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</si>
  <si>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</si>
  <si>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</si>
  <si>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</si>
  <si>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</si>
  <si>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</si>
  <si>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</si>
  <si>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</si>
  <si>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</si>
  <si>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</si>
  <si>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Per %0Cft.</t>
  </si>
  <si>
    <t>I am agree for execution of above said work/job at the ______________ %</t>
  </si>
  <si>
    <t>Per % Cft.</t>
  </si>
  <si>
    <t>Cft.</t>
  </si>
  <si>
    <t>Excavation in foundation of building bridges and other structures i/c dag belling dressing refilling earth around structure with excavated earth watering and ramming lead upto 5’ ft ( in ordinary soil) (G.S.I No. 18 P-4)</t>
  </si>
  <si>
    <t>Per Cft.</t>
  </si>
  <si>
    <t>Cwt</t>
  </si>
  <si>
    <t>Per%Sft.</t>
  </si>
  <si>
    <t>Cement concrete Brick or stone Ballast 1 ½ “ to 2” gauge (Ratio 1:4:8)  ( GSI No.4/b  P-15  ).</t>
  </si>
  <si>
    <t>R.CC work i/c labour and material except the  cost of steel reinforcement and its labour for bending includes all kinds of forms mould lifting shuttering curing rendering and screening finishing of exposed surface i/c screening and washing of shingle (a) Rcc Work in roofs slabs beams columns rafts lintels and other structural members laid in situ or pre-cost laid in position complete in all respect (I) Ratio (1:2:4)  (GSI No. 6 P-18)</t>
  </si>
  <si>
    <t>Fabrication of Mild Steel reinforcement for cement concrete i/c cutting bending laying in position making joints and fastening i/c cost of binding wire also i/c removal of rust from  bars (GSI No.7(ii) P-32).</t>
  </si>
  <si>
    <t>Per Cwt.</t>
  </si>
  <si>
    <t xml:space="preserve">Cement plaster ( 1:4) upto 12 ' ft height 3/8" thick (GSI No. 11 P- 57).
</t>
  </si>
  <si>
    <t>White washing two coats (GSI No. 26/a P-59).</t>
  </si>
  <si>
    <t xml:space="preserve">Distempering (GSI No. 24 P-59).  Two coats </t>
  </si>
  <si>
    <t>Laying white marble flooring fine dressed on the surface without winding set in lime mortar 1:2 including rubbing and polishing of the joints (a) ¾” thick flooring (GSI No.28/aP43)</t>
  </si>
  <si>
    <t>S.# 47</t>
  </si>
  <si>
    <t>REPAIR OF MAALCHANDHOTAL UMERKOT</t>
  </si>
  <si>
    <t>Pucca brick work in foundation or plinth level in cement sand mortar ration 1:6 (GSI No.4/e P-21)</t>
  </si>
  <si>
    <t>Pacca Brick work in ground floor in cement sand mortar 1:6 (GSI No 5/e P-21).</t>
  </si>
  <si>
    <t>Cement Plaster (1:6) upto 12’ height (b) ½” thick (GSI No.13/b P-52)</t>
  </si>
  <si>
    <t>Dismantling 2nd class tile roofing (GSI No.22 P-11.)</t>
  </si>
  <si>
    <t>Per %Cft.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</si>
</sst>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5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/>
    </xf>
    <xf numFmtId="0" fontId="14" fillId="0" borderId="0" xfId="0" applyFont="1"/>
    <xf numFmtId="164" fontId="0" fillId="0" borderId="0" xfId="0" applyNumberFormat="1"/>
    <xf numFmtId="0" fontId="5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1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164" fontId="4" fillId="0" borderId="0" xfId="1" applyNumberFormat="1" applyFont="1" applyAlignment="1">
      <alignment horizontal="right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70"/>
  <sheetViews>
    <sheetView tabSelected="1" view="pageBreakPreview" topLeftCell="A55" zoomScale="85" zoomScaleNormal="70" zoomScaleSheetLayoutView="85" workbookViewId="0">
      <selection activeCell="T57" sqref="T57"/>
    </sheetView>
  </sheetViews>
  <sheetFormatPr defaultRowHeight="12.75"/>
  <cols>
    <col min="1" max="1" width="4.5703125" style="2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5.42578125" customWidth="1"/>
    <col min="32" max="34" width="2.5703125" customWidth="1"/>
  </cols>
  <sheetData>
    <row r="1" spans="1:34" ht="18">
      <c r="A1" s="61" t="s">
        <v>36</v>
      </c>
      <c r="B1" s="61"/>
      <c r="C1" s="61"/>
    </row>
    <row r="2" spans="1:34" ht="19.5">
      <c r="A2" s="60" t="s">
        <v>17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</row>
    <row r="3" spans="1:34" ht="20.25">
      <c r="A3" s="45" t="s">
        <v>18</v>
      </c>
      <c r="B3" s="23"/>
      <c r="C3" s="23"/>
      <c r="D3" s="23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</row>
    <row r="4" spans="1:34" ht="18">
      <c r="A4" s="63" t="str">
        <f>'[1]schedule b'!$A$2:$AI$2</f>
        <v>NAME OF WORK;-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</row>
    <row r="5" spans="1:34" ht="15.75">
      <c r="A5" s="64" t="s">
        <v>37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</row>
    <row r="6" spans="1:34" ht="15.75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</row>
    <row r="7" spans="1:34" ht="18">
      <c r="A7" s="27" t="s">
        <v>19</v>
      </c>
      <c r="B7" s="26"/>
      <c r="C7" s="26"/>
      <c r="D7" s="26"/>
      <c r="E7" s="26"/>
      <c r="F7" s="26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</row>
    <row r="8" spans="1:34" ht="16.5" thickBot="1">
      <c r="A8" s="46" t="s">
        <v>16</v>
      </c>
      <c r="B8" s="58" t="s">
        <v>15</v>
      </c>
      <c r="C8" s="58"/>
      <c r="D8" s="58"/>
      <c r="E8" s="58"/>
      <c r="F8" s="58"/>
      <c r="G8" s="58"/>
      <c r="H8" s="58"/>
      <c r="I8" s="58"/>
      <c r="J8" s="22"/>
      <c r="K8" s="22"/>
      <c r="L8" s="22"/>
      <c r="M8" s="22"/>
      <c r="N8" s="22"/>
      <c r="O8" s="58" t="s">
        <v>14</v>
      </c>
      <c r="P8" s="58"/>
      <c r="Q8" s="58"/>
      <c r="R8" s="58"/>
      <c r="S8" s="58"/>
      <c r="T8" s="22"/>
      <c r="U8" s="59" t="s">
        <v>13</v>
      </c>
      <c r="V8" s="59"/>
      <c r="W8" s="59"/>
      <c r="X8" s="59"/>
      <c r="Y8" s="22"/>
      <c r="Z8" s="59" t="s">
        <v>12</v>
      </c>
      <c r="AA8" s="59"/>
      <c r="AB8" s="59"/>
      <c r="AC8" s="22"/>
      <c r="AD8" s="22"/>
      <c r="AE8" s="59" t="s">
        <v>11</v>
      </c>
      <c r="AF8" s="59"/>
      <c r="AG8" s="59"/>
      <c r="AH8" s="59"/>
    </row>
    <row r="9" spans="1:34" ht="53.25" customHeight="1">
      <c r="A9" s="44">
        <v>1</v>
      </c>
      <c r="B9" s="55" t="s">
        <v>24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6"/>
      <c r="AE9" s="56"/>
      <c r="AF9" s="56"/>
      <c r="AG9" s="56"/>
    </row>
    <row r="10" spans="1:34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Y10" s="17"/>
      <c r="Z10" s="17"/>
      <c r="AA10" s="17"/>
      <c r="AB10" s="14"/>
      <c r="AC10" s="17"/>
      <c r="AD10" s="17"/>
      <c r="AE10" s="17"/>
      <c r="AF10" s="16"/>
      <c r="AG10" s="11"/>
      <c r="AH10" s="11"/>
    </row>
    <row r="11" spans="1:34" ht="15.75">
      <c r="A11" s="36"/>
      <c r="B11" s="51" t="s">
        <v>10</v>
      </c>
      <c r="C11" s="51"/>
      <c r="D11" s="51"/>
      <c r="E11" s="57">
        <v>24</v>
      </c>
      <c r="F11" s="57"/>
      <c r="G11" s="57"/>
      <c r="H11" s="57"/>
      <c r="I11" s="57"/>
      <c r="J11" s="53" t="s">
        <v>9</v>
      </c>
      <c r="K11" s="53"/>
      <c r="L11" s="13" t="s">
        <v>8</v>
      </c>
      <c r="M11" s="53" t="s">
        <v>5</v>
      </c>
      <c r="N11" s="53"/>
      <c r="O11" s="52">
        <v>3176.25</v>
      </c>
      <c r="P11" s="52"/>
      <c r="Q11" s="52"/>
      <c r="R11" s="52"/>
      <c r="S11" s="51" t="s">
        <v>20</v>
      </c>
      <c r="T11" s="51"/>
      <c r="U11" s="51"/>
      <c r="V11" s="51"/>
      <c r="W11" s="51"/>
      <c r="X11" s="12"/>
      <c r="Y11" s="53" t="s">
        <v>5</v>
      </c>
      <c r="Z11" s="53"/>
      <c r="AA11" s="62">
        <f>ROUND(E11*O11/1000,0)</f>
        <v>76</v>
      </c>
      <c r="AB11" s="62"/>
      <c r="AC11" s="62"/>
      <c r="AD11" s="62"/>
      <c r="AE11" s="62"/>
      <c r="AF11" s="62"/>
      <c r="AG11" s="48" t="s">
        <v>4</v>
      </c>
      <c r="AH11" s="48"/>
    </row>
    <row r="12" spans="1:34" ht="7.5" customHeight="1">
      <c r="A12" s="47"/>
      <c r="B12" s="21"/>
      <c r="C12" s="21"/>
      <c r="D12" s="21"/>
      <c r="E12" s="21"/>
      <c r="F12" s="21"/>
      <c r="G12" s="21"/>
      <c r="H12" s="21"/>
      <c r="I12" s="21"/>
      <c r="J12" s="20"/>
      <c r="K12" s="20"/>
      <c r="L12" s="20"/>
      <c r="M12" s="20"/>
      <c r="N12" s="20"/>
      <c r="O12" s="21"/>
      <c r="P12" s="21"/>
      <c r="Q12" s="21"/>
      <c r="R12" s="21"/>
      <c r="S12" s="21"/>
      <c r="T12" s="20"/>
      <c r="U12" s="19"/>
      <c r="V12" s="19"/>
      <c r="W12" s="19"/>
      <c r="X12" s="19"/>
      <c r="Y12" s="20"/>
      <c r="Z12" s="19"/>
      <c r="AA12" s="19"/>
      <c r="AB12" s="19"/>
      <c r="AC12" s="20"/>
      <c r="AD12" s="20"/>
      <c r="AE12" s="19"/>
      <c r="AF12" s="19"/>
      <c r="AG12" s="19"/>
      <c r="AH12" s="19"/>
    </row>
    <row r="13" spans="1:34" ht="15.75">
      <c r="A13" s="44">
        <v>2</v>
      </c>
      <c r="B13" s="55" t="s">
        <v>28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6"/>
      <c r="AD13" s="56"/>
      <c r="AE13" s="56"/>
      <c r="AF13" s="56"/>
      <c r="AG13" s="56"/>
    </row>
    <row r="14" spans="1:34" ht="20.25" customHeight="1"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6"/>
      <c r="AD14" s="56"/>
      <c r="AE14" s="56"/>
      <c r="AF14" s="56"/>
      <c r="AG14" s="56"/>
    </row>
    <row r="15" spans="1:34">
      <c r="X15" s="16"/>
      <c r="Y15" s="49"/>
      <c r="Z15" s="49"/>
      <c r="AA15" s="49"/>
      <c r="AB15" s="49"/>
      <c r="AC15" s="49"/>
      <c r="AD15" s="50"/>
      <c r="AE15" s="50"/>
    </row>
    <row r="16" spans="1:34" s="12" customFormat="1" ht="15.75">
      <c r="A16" s="36"/>
      <c r="B16" s="51" t="s">
        <v>10</v>
      </c>
      <c r="C16" s="51"/>
      <c r="D16" s="57">
        <v>167.84</v>
      </c>
      <c r="E16" s="57"/>
      <c r="F16" s="57"/>
      <c r="G16" s="57"/>
      <c r="H16" s="57"/>
      <c r="I16" s="57"/>
      <c r="J16" s="53" t="s">
        <v>23</v>
      </c>
      <c r="K16" s="53"/>
      <c r="L16" s="13" t="s">
        <v>8</v>
      </c>
      <c r="M16" s="53" t="s">
        <v>5</v>
      </c>
      <c r="N16" s="53"/>
      <c r="O16" s="52">
        <v>9416.2800000000007</v>
      </c>
      <c r="P16" s="52"/>
      <c r="Q16" s="52"/>
      <c r="R16" s="52"/>
      <c r="S16" s="51" t="s">
        <v>22</v>
      </c>
      <c r="T16" s="51"/>
      <c r="U16" s="51"/>
      <c r="V16" s="51"/>
      <c r="W16" s="51"/>
      <c r="X16" s="15"/>
      <c r="Y16" s="9" t="s">
        <v>5</v>
      </c>
      <c r="AA16" s="54">
        <f>ROUND(D16*O16/100,0)</f>
        <v>15804</v>
      </c>
      <c r="AB16" s="54"/>
      <c r="AC16" s="54"/>
      <c r="AD16" s="54"/>
      <c r="AE16" s="54"/>
      <c r="AF16" s="54"/>
      <c r="AG16" s="48" t="s">
        <v>4</v>
      </c>
      <c r="AH16" s="48"/>
    </row>
    <row r="17" spans="1:35" s="12" customFormat="1" ht="6" customHeight="1">
      <c r="A17" s="36"/>
      <c r="B17" s="28"/>
      <c r="C17" s="28"/>
      <c r="D17" s="29"/>
      <c r="E17" s="29"/>
      <c r="F17" s="29"/>
      <c r="G17" s="29"/>
      <c r="H17" s="29"/>
      <c r="I17" s="29"/>
      <c r="J17" s="30"/>
      <c r="K17" s="30"/>
      <c r="L17" s="13"/>
      <c r="M17" s="30"/>
      <c r="N17" s="30"/>
      <c r="O17" s="31"/>
      <c r="P17" s="31"/>
      <c r="Q17" s="31"/>
      <c r="R17" s="31"/>
      <c r="S17" s="28"/>
      <c r="T17" s="28"/>
      <c r="U17" s="28"/>
      <c r="V17" s="28"/>
      <c r="W17" s="28"/>
      <c r="X17" s="15"/>
      <c r="Y17" s="9"/>
      <c r="AA17" s="37"/>
      <c r="AB17" s="37"/>
      <c r="AC17" s="37"/>
      <c r="AD17" s="37"/>
      <c r="AE17" s="37"/>
      <c r="AF17" s="37"/>
      <c r="AG17" s="32"/>
      <c r="AH17" s="32"/>
    </row>
    <row r="18" spans="1:35" s="12" customFormat="1" ht="15.75">
      <c r="A18" s="44">
        <v>3</v>
      </c>
      <c r="B18" s="55" t="s">
        <v>38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6"/>
      <c r="AD18" s="56"/>
      <c r="AE18" s="56"/>
      <c r="AF18" s="56"/>
      <c r="AG18" s="56"/>
      <c r="AH18"/>
      <c r="AI18"/>
    </row>
    <row r="19" spans="1:35" s="12" customFormat="1" ht="18" customHeight="1">
      <c r="A19" s="2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6"/>
      <c r="AD19" s="56"/>
      <c r="AE19" s="56"/>
      <c r="AF19" s="56"/>
      <c r="AG19" s="56"/>
      <c r="AH19"/>
      <c r="AI19"/>
    </row>
    <row r="20" spans="1:35" s="12" customFormat="1" ht="15">
      <c r="A20" s="2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 s="16"/>
      <c r="Y20" s="49"/>
      <c r="Z20" s="49"/>
      <c r="AA20" s="49"/>
      <c r="AB20" s="49"/>
      <c r="AC20" s="49"/>
      <c r="AD20" s="50"/>
      <c r="AE20" s="50"/>
      <c r="AF20"/>
      <c r="AG20"/>
      <c r="AH20"/>
      <c r="AI20"/>
    </row>
    <row r="21" spans="1:35" s="12" customFormat="1" ht="15.75">
      <c r="A21" s="36"/>
      <c r="B21" s="51" t="s">
        <v>10</v>
      </c>
      <c r="C21" s="51"/>
      <c r="D21" s="57">
        <v>9</v>
      </c>
      <c r="E21" s="57"/>
      <c r="F21" s="57"/>
      <c r="G21" s="57"/>
      <c r="H21" s="57"/>
      <c r="I21" s="57"/>
      <c r="J21" s="53" t="s">
        <v>23</v>
      </c>
      <c r="K21" s="53"/>
      <c r="L21" s="13" t="s">
        <v>8</v>
      </c>
      <c r="M21" s="53" t="s">
        <v>5</v>
      </c>
      <c r="N21" s="53"/>
      <c r="O21" s="52">
        <v>11948.36</v>
      </c>
      <c r="P21" s="52"/>
      <c r="Q21" s="52"/>
      <c r="R21" s="52"/>
      <c r="S21" s="51" t="s">
        <v>22</v>
      </c>
      <c r="T21" s="51"/>
      <c r="U21" s="51"/>
      <c r="V21" s="51"/>
      <c r="W21" s="51"/>
      <c r="X21" s="15"/>
      <c r="Y21" s="9" t="s">
        <v>5</v>
      </c>
      <c r="AA21" s="54">
        <f>ROUND(D21*O21/100,0)</f>
        <v>1075</v>
      </c>
      <c r="AB21" s="54"/>
      <c r="AC21" s="54"/>
      <c r="AD21" s="54"/>
      <c r="AE21" s="54"/>
      <c r="AF21" s="54"/>
      <c r="AG21" s="48" t="s">
        <v>4</v>
      </c>
      <c r="AH21" s="48"/>
    </row>
    <row r="22" spans="1:35" s="12" customFormat="1" ht="15.75">
      <c r="A22" s="36"/>
      <c r="B22" s="28"/>
      <c r="C22" s="28"/>
      <c r="D22" s="29"/>
      <c r="E22" s="29"/>
      <c r="F22" s="29"/>
      <c r="G22" s="29"/>
      <c r="H22" s="29"/>
      <c r="I22" s="29"/>
      <c r="J22" s="30"/>
      <c r="K22" s="30"/>
      <c r="L22" s="13"/>
      <c r="M22" s="30"/>
      <c r="N22" s="30"/>
      <c r="O22" s="31"/>
      <c r="P22" s="31"/>
      <c r="Q22" s="31"/>
      <c r="R22" s="31"/>
      <c r="S22" s="28"/>
      <c r="T22" s="28"/>
      <c r="U22" s="28"/>
      <c r="V22" s="28"/>
      <c r="W22" s="28"/>
      <c r="X22" s="15"/>
      <c r="Y22" s="9"/>
      <c r="AA22" s="37"/>
      <c r="AB22" s="37"/>
      <c r="AC22" s="37"/>
      <c r="AD22" s="37"/>
      <c r="AE22" s="37"/>
      <c r="AF22" s="37"/>
      <c r="AG22" s="32"/>
      <c r="AH22" s="32"/>
    </row>
    <row r="23" spans="1:35" s="12" customFormat="1" ht="15.75">
      <c r="A23" s="44">
        <v>4</v>
      </c>
      <c r="B23" s="55" t="s">
        <v>39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6"/>
      <c r="AD23" s="56"/>
      <c r="AE23" s="56"/>
      <c r="AF23" s="56"/>
      <c r="AG23" s="56"/>
      <c r="AH23"/>
      <c r="AI23"/>
    </row>
    <row r="24" spans="1:35" s="12" customFormat="1" ht="17.25" customHeight="1">
      <c r="A24" s="2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6"/>
      <c r="AD24" s="56"/>
      <c r="AE24" s="56"/>
      <c r="AF24" s="56"/>
      <c r="AG24" s="56"/>
      <c r="AH24"/>
      <c r="AI24"/>
    </row>
    <row r="25" spans="1:35" s="12" customFormat="1" ht="15">
      <c r="A25" s="2"/>
      <c r="B25" s="38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 s="16"/>
      <c r="Y25" s="49"/>
      <c r="Z25" s="49"/>
      <c r="AA25" s="49"/>
      <c r="AB25" s="49"/>
      <c r="AC25" s="49"/>
      <c r="AD25" s="50"/>
      <c r="AE25" s="50"/>
      <c r="AF25"/>
      <c r="AG25"/>
      <c r="AH25"/>
      <c r="AI25"/>
    </row>
    <row r="26" spans="1:35" s="12" customFormat="1" ht="15.75">
      <c r="A26" s="36"/>
      <c r="B26" s="51" t="s">
        <v>10</v>
      </c>
      <c r="C26" s="51"/>
      <c r="D26" s="57">
        <v>51.07</v>
      </c>
      <c r="E26" s="57"/>
      <c r="F26" s="57"/>
      <c r="G26" s="57"/>
      <c r="H26" s="57"/>
      <c r="I26" s="57"/>
      <c r="J26" s="53" t="s">
        <v>23</v>
      </c>
      <c r="K26" s="53"/>
      <c r="L26" s="13" t="s">
        <v>8</v>
      </c>
      <c r="M26" s="53" t="s">
        <v>5</v>
      </c>
      <c r="N26" s="53"/>
      <c r="O26" s="52">
        <v>12674.36</v>
      </c>
      <c r="P26" s="52"/>
      <c r="Q26" s="52"/>
      <c r="R26" s="52"/>
      <c r="S26" s="51" t="s">
        <v>22</v>
      </c>
      <c r="T26" s="51"/>
      <c r="U26" s="51"/>
      <c r="V26" s="51"/>
      <c r="W26" s="51"/>
      <c r="X26" s="15"/>
      <c r="Y26" s="9" t="s">
        <v>5</v>
      </c>
      <c r="AA26" s="54">
        <f>ROUND(D26*O26/100,0)+1</f>
        <v>6474</v>
      </c>
      <c r="AB26" s="54"/>
      <c r="AC26" s="54"/>
      <c r="AD26" s="54"/>
      <c r="AE26" s="54"/>
      <c r="AF26" s="54"/>
      <c r="AG26" s="48" t="s">
        <v>4</v>
      </c>
      <c r="AH26" s="48"/>
    </row>
    <row r="27" spans="1:35" s="12" customFormat="1" ht="16.5">
      <c r="A27" s="44">
        <v>5</v>
      </c>
      <c r="B27" s="55" t="s">
        <v>32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6"/>
      <c r="AD27" s="56"/>
      <c r="AE27" s="56"/>
      <c r="AF27" s="56"/>
      <c r="AG27" s="56"/>
      <c r="AH27"/>
      <c r="AI27"/>
    </row>
    <row r="28" spans="1:35" s="12" customFormat="1" ht="15">
      <c r="A28" s="2"/>
      <c r="B28" s="3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16"/>
      <c r="Y28" s="49"/>
      <c r="Z28" s="49"/>
      <c r="AA28" s="49"/>
      <c r="AB28" s="49"/>
      <c r="AC28" s="49"/>
      <c r="AD28" s="50"/>
      <c r="AE28" s="50"/>
      <c r="AF28"/>
      <c r="AG28"/>
      <c r="AH28"/>
      <c r="AI28"/>
    </row>
    <row r="29" spans="1:35" s="12" customFormat="1" ht="15.75">
      <c r="A29" s="36"/>
      <c r="B29" s="51" t="s">
        <v>10</v>
      </c>
      <c r="C29" s="51"/>
      <c r="D29" s="57">
        <v>180.8</v>
      </c>
      <c r="E29" s="57"/>
      <c r="F29" s="57"/>
      <c r="G29" s="57"/>
      <c r="H29" s="57"/>
      <c r="I29" s="57"/>
      <c r="J29" s="53" t="s">
        <v>9</v>
      </c>
      <c r="K29" s="53"/>
      <c r="L29" s="13" t="s">
        <v>8</v>
      </c>
      <c r="M29" s="53" t="s">
        <v>5</v>
      </c>
      <c r="N29" s="53"/>
      <c r="O29" s="52">
        <v>2197.52</v>
      </c>
      <c r="P29" s="52"/>
      <c r="Q29" s="52"/>
      <c r="R29" s="52"/>
      <c r="S29" s="51" t="s">
        <v>7</v>
      </c>
      <c r="T29" s="51"/>
      <c r="U29" s="51"/>
      <c r="V29" s="51"/>
      <c r="W29" s="51"/>
      <c r="X29" s="15"/>
      <c r="Y29" s="9" t="s">
        <v>5</v>
      </c>
      <c r="AA29" s="54">
        <f>ROUND(D29*O29/100,0)</f>
        <v>3973</v>
      </c>
      <c r="AB29" s="54"/>
      <c r="AC29" s="54"/>
      <c r="AD29" s="54"/>
      <c r="AE29" s="54"/>
      <c r="AF29" s="54"/>
      <c r="AG29" s="48" t="s">
        <v>4</v>
      </c>
      <c r="AH29" s="48"/>
    </row>
    <row r="30" spans="1:35" s="12" customFormat="1" ht="15.75">
      <c r="A30" s="36"/>
      <c r="B30" s="28"/>
      <c r="C30" s="28"/>
      <c r="D30" s="29"/>
      <c r="E30" s="29"/>
      <c r="F30" s="29"/>
      <c r="G30" s="29"/>
      <c r="H30" s="29"/>
      <c r="I30" s="29"/>
      <c r="J30" s="30"/>
      <c r="K30" s="30"/>
      <c r="L30" s="13"/>
      <c r="M30" s="30"/>
      <c r="N30" s="30"/>
      <c r="O30" s="31"/>
      <c r="P30" s="31"/>
      <c r="Q30" s="31"/>
      <c r="R30" s="31"/>
      <c r="S30" s="28"/>
      <c r="T30" s="28"/>
      <c r="U30" s="28"/>
      <c r="V30" s="28"/>
      <c r="W30" s="28"/>
      <c r="X30" s="15"/>
      <c r="Y30" s="9"/>
      <c r="AA30" s="37"/>
      <c r="AB30" s="37"/>
      <c r="AC30" s="37"/>
      <c r="AD30" s="37"/>
      <c r="AE30" s="37"/>
      <c r="AF30" s="37"/>
      <c r="AG30" s="32"/>
      <c r="AH30" s="32"/>
    </row>
    <row r="31" spans="1:35" s="12" customFormat="1" ht="16.5">
      <c r="A31" s="44">
        <v>6</v>
      </c>
      <c r="B31" s="55" t="s">
        <v>40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6"/>
      <c r="AD31" s="56"/>
      <c r="AE31" s="56"/>
      <c r="AF31" s="56"/>
      <c r="AG31" s="56"/>
      <c r="AH31"/>
      <c r="AI31"/>
    </row>
    <row r="32" spans="1:35" s="12" customFormat="1" ht="15">
      <c r="A32" s="2"/>
      <c r="B32" s="38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 s="16"/>
      <c r="Y32" s="49"/>
      <c r="Z32" s="49"/>
      <c r="AA32" s="49"/>
      <c r="AB32" s="49"/>
      <c r="AC32" s="49"/>
      <c r="AD32" s="50"/>
      <c r="AE32" s="50"/>
      <c r="AF32"/>
      <c r="AG32"/>
      <c r="AH32"/>
      <c r="AI32"/>
    </row>
    <row r="33" spans="1:34" s="12" customFormat="1" ht="15.75">
      <c r="A33" s="36"/>
      <c r="B33" s="51" t="s">
        <v>10</v>
      </c>
      <c r="C33" s="51"/>
      <c r="D33" s="57">
        <v>180.8</v>
      </c>
      <c r="E33" s="57"/>
      <c r="F33" s="57"/>
      <c r="G33" s="57"/>
      <c r="H33" s="57"/>
      <c r="I33" s="57"/>
      <c r="J33" s="53" t="s">
        <v>9</v>
      </c>
      <c r="K33" s="53"/>
      <c r="L33" s="13" t="s">
        <v>8</v>
      </c>
      <c r="M33" s="53" t="s">
        <v>5</v>
      </c>
      <c r="N33" s="53"/>
      <c r="O33" s="52">
        <v>2206.6</v>
      </c>
      <c r="P33" s="52"/>
      <c r="Q33" s="52"/>
      <c r="R33" s="52"/>
      <c r="S33" s="51" t="s">
        <v>27</v>
      </c>
      <c r="T33" s="51"/>
      <c r="U33" s="51"/>
      <c r="V33" s="51"/>
      <c r="W33" s="51"/>
      <c r="X33" s="15"/>
      <c r="Y33" s="9" t="s">
        <v>5</v>
      </c>
      <c r="AA33" s="54">
        <f>ROUND(D33*O33/100,0)</f>
        <v>3990</v>
      </c>
      <c r="AB33" s="54"/>
      <c r="AC33" s="54"/>
      <c r="AD33" s="54"/>
      <c r="AE33" s="54"/>
      <c r="AF33" s="54"/>
      <c r="AG33" s="48" t="s">
        <v>4</v>
      </c>
      <c r="AH33" s="48"/>
    </row>
    <row r="34" spans="1:34" s="12" customFormat="1" ht="16.5">
      <c r="A34" s="44">
        <v>7</v>
      </c>
      <c r="B34" s="55" t="s">
        <v>41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6"/>
      <c r="AD34" s="56"/>
      <c r="AE34" s="56"/>
      <c r="AF34" s="56"/>
      <c r="AG34" s="56"/>
      <c r="AH34"/>
    </row>
    <row r="35" spans="1:34" s="12" customFormat="1" ht="15">
      <c r="A35" s="2"/>
      <c r="B35" s="38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 s="16"/>
      <c r="Y35" s="49"/>
      <c r="Z35" s="49"/>
      <c r="AA35" s="49"/>
      <c r="AB35" s="49"/>
      <c r="AC35" s="49"/>
      <c r="AD35" s="50"/>
      <c r="AE35" s="50"/>
      <c r="AF35"/>
      <c r="AG35"/>
      <c r="AH35"/>
    </row>
    <row r="36" spans="1:34" s="12" customFormat="1" ht="15.75">
      <c r="A36" s="36"/>
      <c r="B36" s="51" t="s">
        <v>10</v>
      </c>
      <c r="C36" s="51"/>
      <c r="D36" s="52">
        <v>216</v>
      </c>
      <c r="E36" s="52"/>
      <c r="F36" s="52"/>
      <c r="G36" s="52"/>
      <c r="H36" s="52"/>
      <c r="I36" s="52"/>
      <c r="J36" s="53" t="s">
        <v>23</v>
      </c>
      <c r="K36" s="53"/>
      <c r="L36" s="13" t="s">
        <v>8</v>
      </c>
      <c r="M36" s="53" t="s">
        <v>5</v>
      </c>
      <c r="N36" s="53"/>
      <c r="O36" s="52">
        <v>378.13</v>
      </c>
      <c r="P36" s="52"/>
      <c r="Q36" s="52"/>
      <c r="R36" s="52"/>
      <c r="S36" s="51" t="s">
        <v>42</v>
      </c>
      <c r="T36" s="51"/>
      <c r="U36" s="51"/>
      <c r="V36" s="51"/>
      <c r="W36" s="51"/>
      <c r="X36" s="15"/>
      <c r="Y36" s="9" t="s">
        <v>5</v>
      </c>
      <c r="AA36" s="54">
        <f>ROUND(D36*O36/100,0)</f>
        <v>817</v>
      </c>
      <c r="AB36" s="54"/>
      <c r="AC36" s="54"/>
      <c r="AD36" s="54"/>
      <c r="AE36" s="54"/>
      <c r="AF36" s="54"/>
      <c r="AG36" s="48" t="s">
        <v>4</v>
      </c>
      <c r="AH36" s="48"/>
    </row>
    <row r="37" spans="1:34" s="12" customFormat="1" ht="101.25" customHeight="1">
      <c r="A37" s="44">
        <v>8</v>
      </c>
      <c r="B37" s="55" t="s">
        <v>29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6"/>
      <c r="AD37" s="56"/>
      <c r="AE37" s="56"/>
      <c r="AF37" s="56"/>
      <c r="AG37" s="56"/>
      <c r="AH37"/>
    </row>
    <row r="38" spans="1:34" s="12" customFormat="1" ht="15">
      <c r="A38" s="2"/>
      <c r="B38" s="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 s="16"/>
      <c r="Y38" s="49"/>
      <c r="Z38" s="49"/>
      <c r="AA38" s="49"/>
      <c r="AB38" s="49"/>
      <c r="AC38" s="49"/>
      <c r="AD38" s="50"/>
      <c r="AE38" s="50"/>
      <c r="AF38"/>
      <c r="AG38"/>
      <c r="AH38"/>
    </row>
    <row r="39" spans="1:34" s="12" customFormat="1" ht="15.75">
      <c r="A39" s="36"/>
      <c r="B39" s="51" t="s">
        <v>10</v>
      </c>
      <c r="C39" s="51"/>
      <c r="D39" s="52">
        <v>216</v>
      </c>
      <c r="E39" s="52"/>
      <c r="F39" s="52"/>
      <c r="G39" s="52"/>
      <c r="H39" s="52"/>
      <c r="I39" s="52"/>
      <c r="J39" s="53" t="s">
        <v>23</v>
      </c>
      <c r="K39" s="53"/>
      <c r="L39" s="13" t="s">
        <v>8</v>
      </c>
      <c r="M39" s="53" t="s">
        <v>5</v>
      </c>
      <c r="N39" s="53"/>
      <c r="O39" s="52">
        <v>337</v>
      </c>
      <c r="P39" s="52"/>
      <c r="Q39" s="52"/>
      <c r="R39" s="52"/>
      <c r="S39" s="51" t="s">
        <v>25</v>
      </c>
      <c r="T39" s="51"/>
      <c r="U39" s="51"/>
      <c r="V39" s="51"/>
      <c r="W39" s="51"/>
      <c r="X39" s="15"/>
      <c r="Y39" s="9" t="s">
        <v>5</v>
      </c>
      <c r="AA39" s="54">
        <f>ROUND(D39*O39,0)</f>
        <v>72792</v>
      </c>
      <c r="AB39" s="54"/>
      <c r="AC39" s="54"/>
      <c r="AD39" s="54"/>
      <c r="AE39" s="54"/>
      <c r="AF39" s="54"/>
      <c r="AG39" s="48" t="s">
        <v>4</v>
      </c>
      <c r="AH39" s="48"/>
    </row>
    <row r="40" spans="1:34" s="12" customFormat="1" ht="51" customHeight="1">
      <c r="A40" s="44">
        <v>9</v>
      </c>
      <c r="B40" s="55" t="s">
        <v>30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6"/>
      <c r="AD40" s="56"/>
      <c r="AE40" s="56"/>
      <c r="AF40" s="56"/>
      <c r="AG40" s="56"/>
      <c r="AH40"/>
    </row>
    <row r="41" spans="1:34" s="12" customFormat="1" ht="15">
      <c r="A41" s="2"/>
      <c r="B41" s="38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 s="16"/>
      <c r="Y41" s="49"/>
      <c r="Z41" s="49"/>
      <c r="AA41" s="49"/>
      <c r="AB41" s="49"/>
      <c r="AC41" s="49"/>
      <c r="AD41" s="50"/>
      <c r="AE41" s="50"/>
      <c r="AF41"/>
      <c r="AG41"/>
      <c r="AH41"/>
    </row>
    <row r="42" spans="1:34" s="12" customFormat="1" ht="15.75">
      <c r="A42" s="36"/>
      <c r="B42" s="51" t="s">
        <v>10</v>
      </c>
      <c r="C42" s="51"/>
      <c r="D42" s="52">
        <v>8.67</v>
      </c>
      <c r="E42" s="52"/>
      <c r="F42" s="52"/>
      <c r="G42" s="52"/>
      <c r="H42" s="52"/>
      <c r="I42" s="52"/>
      <c r="J42" s="53" t="s">
        <v>26</v>
      </c>
      <c r="K42" s="53"/>
      <c r="L42" s="13" t="s">
        <v>8</v>
      </c>
      <c r="M42" s="53" t="s">
        <v>5</v>
      </c>
      <c r="N42" s="53"/>
      <c r="O42" s="52">
        <v>5001.7</v>
      </c>
      <c r="P42" s="52"/>
      <c r="Q42" s="52"/>
      <c r="R42" s="52"/>
      <c r="S42" s="51" t="s">
        <v>31</v>
      </c>
      <c r="T42" s="51"/>
      <c r="U42" s="51"/>
      <c r="V42" s="51"/>
      <c r="W42" s="51"/>
      <c r="X42" s="15"/>
      <c r="Y42" s="9" t="s">
        <v>5</v>
      </c>
      <c r="AA42" s="54">
        <f>ROUND(D42*O42,0)</f>
        <v>43365</v>
      </c>
      <c r="AB42" s="54"/>
      <c r="AC42" s="54"/>
      <c r="AD42" s="54"/>
      <c r="AE42" s="54"/>
      <c r="AF42" s="54"/>
      <c r="AG42" s="48" t="s">
        <v>4</v>
      </c>
      <c r="AH42" s="48"/>
    </row>
    <row r="43" spans="1:34" s="12" customFormat="1" ht="15.75">
      <c r="A43" s="36"/>
      <c r="B43" s="40"/>
      <c r="C43" s="40"/>
      <c r="D43" s="41"/>
      <c r="E43" s="41"/>
      <c r="F43" s="41"/>
      <c r="G43" s="41"/>
      <c r="H43" s="41"/>
      <c r="I43" s="41"/>
      <c r="J43" s="42"/>
      <c r="K43" s="42"/>
      <c r="L43" s="13"/>
      <c r="M43" s="42"/>
      <c r="N43" s="42"/>
      <c r="O43" s="41"/>
      <c r="P43" s="41"/>
      <c r="Q43" s="41"/>
      <c r="R43" s="41"/>
      <c r="S43" s="40"/>
      <c r="T43" s="40"/>
      <c r="U43" s="40"/>
      <c r="V43" s="40"/>
      <c r="W43" s="40"/>
      <c r="X43" s="15"/>
      <c r="Y43" s="9"/>
      <c r="AA43" s="37"/>
      <c r="AB43" s="37"/>
      <c r="AC43" s="37"/>
      <c r="AD43" s="37"/>
      <c r="AE43" s="37"/>
      <c r="AF43" s="37"/>
      <c r="AG43" s="43"/>
      <c r="AH43" s="43"/>
    </row>
    <row r="44" spans="1:34" s="12" customFormat="1" ht="16.5">
      <c r="A44" s="44">
        <v>9</v>
      </c>
      <c r="B44" s="55" t="s">
        <v>33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6"/>
      <c r="AD44" s="56"/>
      <c r="AE44" s="56"/>
      <c r="AF44" s="56"/>
      <c r="AG44" s="56"/>
      <c r="AH44"/>
    </row>
    <row r="45" spans="1:34" s="12" customFormat="1" ht="15">
      <c r="A45" s="2"/>
      <c r="B45" s="38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 s="16"/>
      <c r="Y45" s="49"/>
      <c r="Z45" s="49"/>
      <c r="AA45" s="49"/>
      <c r="AB45" s="49"/>
      <c r="AC45" s="49"/>
      <c r="AD45" s="50"/>
      <c r="AE45" s="50"/>
      <c r="AF45"/>
      <c r="AG45"/>
      <c r="AH45"/>
    </row>
    <row r="46" spans="1:34" s="12" customFormat="1" ht="15.75">
      <c r="A46" s="36"/>
      <c r="B46" s="51" t="s">
        <v>10</v>
      </c>
      <c r="C46" s="51"/>
      <c r="D46" s="52">
        <v>864</v>
      </c>
      <c r="E46" s="52"/>
      <c r="F46" s="52"/>
      <c r="G46" s="52"/>
      <c r="H46" s="52"/>
      <c r="I46" s="52"/>
      <c r="J46" s="53" t="s">
        <v>9</v>
      </c>
      <c r="K46" s="53"/>
      <c r="L46" s="13" t="s">
        <v>8</v>
      </c>
      <c r="M46" s="53" t="s">
        <v>5</v>
      </c>
      <c r="N46" s="53"/>
      <c r="O46" s="52">
        <v>425.84</v>
      </c>
      <c r="P46" s="52"/>
      <c r="Q46" s="52"/>
      <c r="R46" s="52"/>
      <c r="S46" s="51" t="s">
        <v>7</v>
      </c>
      <c r="T46" s="51"/>
      <c r="U46" s="51"/>
      <c r="V46" s="51"/>
      <c r="W46" s="51"/>
      <c r="X46" s="15"/>
      <c r="Y46" s="9" t="s">
        <v>5</v>
      </c>
      <c r="AA46" s="54">
        <f>ROUND(D46*O46/100,0)</f>
        <v>3679</v>
      </c>
      <c r="AB46" s="54"/>
      <c r="AC46" s="54"/>
      <c r="AD46" s="54"/>
      <c r="AE46" s="54"/>
      <c r="AF46" s="54"/>
      <c r="AG46" s="48" t="s">
        <v>4</v>
      </c>
      <c r="AH46" s="48"/>
    </row>
    <row r="47" spans="1:34" s="12" customFormat="1" ht="16.5">
      <c r="A47" s="44">
        <v>10</v>
      </c>
      <c r="B47" s="55" t="s">
        <v>34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6"/>
      <c r="AD47" s="56"/>
      <c r="AE47" s="56"/>
      <c r="AF47" s="56"/>
      <c r="AG47" s="56"/>
      <c r="AH47"/>
    </row>
    <row r="48" spans="1:34" s="12" customFormat="1" ht="15">
      <c r="A48" s="2"/>
      <c r="B48" s="3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 s="16"/>
      <c r="Y48" s="49"/>
      <c r="Z48" s="49"/>
      <c r="AA48" s="49"/>
      <c r="AB48" s="49"/>
      <c r="AC48" s="49"/>
      <c r="AD48" s="50"/>
      <c r="AE48" s="50"/>
      <c r="AF48"/>
      <c r="AG48"/>
      <c r="AH48"/>
    </row>
    <row r="49" spans="1:36" s="12" customFormat="1" ht="15.75">
      <c r="A49" s="36"/>
      <c r="B49" s="51" t="s">
        <v>10</v>
      </c>
      <c r="C49" s="51"/>
      <c r="D49" s="52">
        <v>864</v>
      </c>
      <c r="E49" s="52"/>
      <c r="F49" s="52"/>
      <c r="G49" s="52"/>
      <c r="H49" s="52"/>
      <c r="I49" s="52"/>
      <c r="J49" s="53" t="s">
        <v>9</v>
      </c>
      <c r="K49" s="53"/>
      <c r="L49" s="13" t="s">
        <v>8</v>
      </c>
      <c r="M49" s="53" t="s">
        <v>5</v>
      </c>
      <c r="N49" s="53"/>
      <c r="O49" s="52">
        <v>1043.9000000000001</v>
      </c>
      <c r="P49" s="52"/>
      <c r="Q49" s="52"/>
      <c r="R49" s="52"/>
      <c r="S49" s="51" t="s">
        <v>7</v>
      </c>
      <c r="T49" s="51"/>
      <c r="U49" s="51"/>
      <c r="V49" s="51"/>
      <c r="W49" s="51"/>
      <c r="X49" s="15"/>
      <c r="Y49" s="9" t="s">
        <v>5</v>
      </c>
      <c r="AA49" s="54">
        <f>ROUND(D49*O49/100,0)</f>
        <v>9019</v>
      </c>
      <c r="AB49" s="54"/>
      <c r="AC49" s="54"/>
      <c r="AD49" s="54"/>
      <c r="AE49" s="54"/>
      <c r="AF49" s="54"/>
      <c r="AG49" s="48" t="s">
        <v>4</v>
      </c>
      <c r="AH49" s="48"/>
    </row>
    <row r="50" spans="1:36" s="12" customFormat="1" ht="54" customHeight="1">
      <c r="A50" s="44">
        <v>11</v>
      </c>
      <c r="B50" s="55" t="s">
        <v>35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6"/>
      <c r="AD50" s="56"/>
      <c r="AE50" s="56"/>
      <c r="AF50" s="56"/>
      <c r="AG50" s="56"/>
      <c r="AH50"/>
    </row>
    <row r="51" spans="1:36" s="12" customFormat="1" ht="15">
      <c r="A51" s="2"/>
      <c r="B51" s="38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 s="16"/>
      <c r="Y51" s="49"/>
      <c r="Z51" s="49"/>
      <c r="AA51" s="49"/>
      <c r="AB51" s="49"/>
      <c r="AC51" s="49"/>
      <c r="AD51" s="50"/>
      <c r="AE51" s="50"/>
      <c r="AF51"/>
      <c r="AG51"/>
      <c r="AH51"/>
    </row>
    <row r="52" spans="1:36" s="12" customFormat="1" ht="15.75">
      <c r="A52" s="36"/>
      <c r="B52" s="51" t="s">
        <v>10</v>
      </c>
      <c r="C52" s="51"/>
      <c r="D52" s="52">
        <v>529</v>
      </c>
      <c r="E52" s="52"/>
      <c r="F52" s="52"/>
      <c r="G52" s="52"/>
      <c r="H52" s="52"/>
      <c r="I52" s="52"/>
      <c r="J52" s="53" t="s">
        <v>9</v>
      </c>
      <c r="K52" s="53"/>
      <c r="L52" s="13" t="s">
        <v>8</v>
      </c>
      <c r="M52" s="53" t="s">
        <v>5</v>
      </c>
      <c r="N52" s="53"/>
      <c r="O52" s="52">
        <v>567.48</v>
      </c>
      <c r="P52" s="52"/>
      <c r="Q52" s="52"/>
      <c r="R52" s="52"/>
      <c r="S52" s="51" t="s">
        <v>7</v>
      </c>
      <c r="T52" s="51"/>
      <c r="U52" s="51"/>
      <c r="V52" s="51"/>
      <c r="W52" s="51"/>
      <c r="X52" s="15"/>
      <c r="Y52" s="9" t="s">
        <v>5</v>
      </c>
      <c r="AA52" s="54">
        <v>300193</v>
      </c>
      <c r="AB52" s="54"/>
      <c r="AC52" s="54"/>
      <c r="AD52" s="54"/>
      <c r="AE52" s="54"/>
      <c r="AF52" s="54"/>
      <c r="AG52" s="48" t="s">
        <v>4</v>
      </c>
      <c r="AH52" s="48"/>
    </row>
    <row r="53" spans="1:36" ht="15.75">
      <c r="X53" s="9"/>
      <c r="Y53" s="9" t="s">
        <v>6</v>
      </c>
      <c r="Z53" s="71">
        <v>461257</v>
      </c>
      <c r="AA53" s="72"/>
      <c r="AB53" s="72"/>
      <c r="AC53" s="72"/>
      <c r="AD53" s="72"/>
      <c r="AE53" s="72"/>
      <c r="AF53" s="72"/>
      <c r="AG53" s="73" t="s">
        <v>4</v>
      </c>
      <c r="AH53" s="74"/>
      <c r="AJ53" s="39"/>
    </row>
    <row r="54" spans="1:36" ht="15.75">
      <c r="Q54" s="10"/>
      <c r="R54" s="10"/>
      <c r="S54" s="10"/>
      <c r="T54" s="10"/>
      <c r="U54" s="10"/>
      <c r="V54" s="10"/>
      <c r="X54" s="9"/>
      <c r="Y54" s="9"/>
      <c r="Z54" s="8"/>
      <c r="AA54" s="7"/>
      <c r="AB54" s="7"/>
      <c r="AC54" s="7"/>
      <c r="AD54" s="7"/>
      <c r="AE54" s="7"/>
      <c r="AF54" s="7"/>
      <c r="AG54" s="6"/>
      <c r="AH54" s="5"/>
    </row>
    <row r="55" spans="1:36" ht="31.5" customHeight="1">
      <c r="A55" s="33" t="s">
        <v>3</v>
      </c>
      <c r="D55" s="68" t="s">
        <v>2</v>
      </c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</row>
    <row r="56" spans="1:36">
      <c r="A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</row>
    <row r="57" spans="1:36">
      <c r="A57" s="3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</row>
    <row r="58" spans="1:36">
      <c r="A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</row>
    <row r="59" spans="1:36">
      <c r="A59" s="3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</row>
    <row r="60" spans="1:36" ht="54.75" customHeight="1">
      <c r="Q60" s="66" t="s">
        <v>1</v>
      </c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</row>
    <row r="61" spans="1:36" ht="15.75">
      <c r="Q61" s="34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</row>
    <row r="63" spans="1:36" ht="20.25" customHeight="1">
      <c r="A63" s="3"/>
      <c r="D63" s="68" t="s">
        <v>21</v>
      </c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</row>
    <row r="69" spans="2:33" s="2" customFormat="1" ht="48" customHeight="1">
      <c r="B69" s="69" t="s">
        <v>0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36"/>
      <c r="O69" s="36"/>
      <c r="P69" s="36"/>
      <c r="Q69" s="70" t="str">
        <f>Q60</f>
        <v>ENGINEER
MUNICIPAL COMMITTEE UMERKOT
DISTRICT UMERKOT</v>
      </c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</row>
    <row r="70" spans="2:33" ht="14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</sheetData>
  <mergeCells count="148">
    <mergeCell ref="Q60:AG60"/>
    <mergeCell ref="D63:AH63"/>
    <mergeCell ref="B69:M69"/>
    <mergeCell ref="Q69:AG69"/>
    <mergeCell ref="D55:AH55"/>
    <mergeCell ref="Z53:AF53"/>
    <mergeCell ref="AG53:AH53"/>
    <mergeCell ref="AA16:AF16"/>
    <mergeCell ref="AG16:AH16"/>
    <mergeCell ref="S16:W16"/>
    <mergeCell ref="B21:C21"/>
    <mergeCell ref="D21:I21"/>
    <mergeCell ref="J21:K21"/>
    <mergeCell ref="M21:N21"/>
    <mergeCell ref="O21:R21"/>
    <mergeCell ref="S21:W21"/>
    <mergeCell ref="AA21:AF21"/>
    <mergeCell ref="AG21:AH21"/>
    <mergeCell ref="B23:AG24"/>
    <mergeCell ref="Y25:AC25"/>
    <mergeCell ref="AD25:AE25"/>
    <mergeCell ref="B26:C26"/>
    <mergeCell ref="D26:I26"/>
    <mergeCell ref="A2:AH2"/>
    <mergeCell ref="A1:C1"/>
    <mergeCell ref="B13:AG14"/>
    <mergeCell ref="B9:AG9"/>
    <mergeCell ref="B11:D11"/>
    <mergeCell ref="E11:I11"/>
    <mergeCell ref="J11:K11"/>
    <mergeCell ref="M11:N11"/>
    <mergeCell ref="O11:R11"/>
    <mergeCell ref="S11:W11"/>
    <mergeCell ref="Y11:Z11"/>
    <mergeCell ref="AA11:AF11"/>
    <mergeCell ref="AG11:AH11"/>
    <mergeCell ref="A4:AH4"/>
    <mergeCell ref="A5:AH5"/>
    <mergeCell ref="A6:AH6"/>
    <mergeCell ref="B8:I8"/>
    <mergeCell ref="O8:S8"/>
    <mergeCell ref="U8:X8"/>
    <mergeCell ref="Z8:AB8"/>
    <mergeCell ref="AE8:AH8"/>
    <mergeCell ref="B18:AG19"/>
    <mergeCell ref="Y20:AC20"/>
    <mergeCell ref="AD20:AE20"/>
    <mergeCell ref="Y15:AC15"/>
    <mergeCell ref="AD15:AE15"/>
    <mergeCell ref="B16:C16"/>
    <mergeCell ref="D16:I16"/>
    <mergeCell ref="J16:K16"/>
    <mergeCell ref="M16:N16"/>
    <mergeCell ref="O16:R16"/>
    <mergeCell ref="B29:C29"/>
    <mergeCell ref="D29:I29"/>
    <mergeCell ref="J29:K29"/>
    <mergeCell ref="M29:N29"/>
    <mergeCell ref="O29:R29"/>
    <mergeCell ref="S29:W29"/>
    <mergeCell ref="AA29:AF29"/>
    <mergeCell ref="AG29:AH29"/>
    <mergeCell ref="J26:K26"/>
    <mergeCell ref="M26:N26"/>
    <mergeCell ref="O26:R26"/>
    <mergeCell ref="S26:W26"/>
    <mergeCell ref="AA26:AF26"/>
    <mergeCell ref="AG26:AH26"/>
    <mergeCell ref="B27:AG27"/>
    <mergeCell ref="Y28:AC28"/>
    <mergeCell ref="AD28:AE28"/>
    <mergeCell ref="B31:AG31"/>
    <mergeCell ref="Y32:AC32"/>
    <mergeCell ref="AD32:AE32"/>
    <mergeCell ref="B33:C33"/>
    <mergeCell ref="D33:I33"/>
    <mergeCell ref="J33:K33"/>
    <mergeCell ref="M33:N33"/>
    <mergeCell ref="O33:R33"/>
    <mergeCell ref="S33:W33"/>
    <mergeCell ref="AA33:AF33"/>
    <mergeCell ref="AG33:AH33"/>
    <mergeCell ref="B40:AG40"/>
    <mergeCell ref="B34:AG34"/>
    <mergeCell ref="Y35:AC35"/>
    <mergeCell ref="AD35:AE35"/>
    <mergeCell ref="B36:C36"/>
    <mergeCell ref="D36:I36"/>
    <mergeCell ref="J36:K36"/>
    <mergeCell ref="M36:N36"/>
    <mergeCell ref="O36:R36"/>
    <mergeCell ref="S36:W36"/>
    <mergeCell ref="AA36:AF36"/>
    <mergeCell ref="AG36:AH36"/>
    <mergeCell ref="B37:AG37"/>
    <mergeCell ref="Y38:AC38"/>
    <mergeCell ref="AD38:AE38"/>
    <mergeCell ref="B39:C39"/>
    <mergeCell ref="D39:I39"/>
    <mergeCell ref="J39:K39"/>
    <mergeCell ref="M39:N39"/>
    <mergeCell ref="O39:R39"/>
    <mergeCell ref="S39:W39"/>
    <mergeCell ref="AA39:AF39"/>
    <mergeCell ref="AG39:AH39"/>
    <mergeCell ref="B44:AG44"/>
    <mergeCell ref="Y45:AC45"/>
    <mergeCell ref="AD45:AE45"/>
    <mergeCell ref="B46:C46"/>
    <mergeCell ref="D46:I46"/>
    <mergeCell ref="J46:K46"/>
    <mergeCell ref="M46:N46"/>
    <mergeCell ref="O46:R46"/>
    <mergeCell ref="S46:W46"/>
    <mergeCell ref="AA46:AF46"/>
    <mergeCell ref="AG46:AH46"/>
    <mergeCell ref="B47:AG47"/>
    <mergeCell ref="Y48:AC48"/>
    <mergeCell ref="AD48:AE48"/>
    <mergeCell ref="B49:C49"/>
    <mergeCell ref="D49:I49"/>
    <mergeCell ref="J49:K49"/>
    <mergeCell ref="M49:N49"/>
    <mergeCell ref="O49:R49"/>
    <mergeCell ref="S49:W49"/>
    <mergeCell ref="AA49:AF49"/>
    <mergeCell ref="AG49:AH49"/>
    <mergeCell ref="B50:AG50"/>
    <mergeCell ref="Y51:AC51"/>
    <mergeCell ref="AD51:AE51"/>
    <mergeCell ref="B52:C52"/>
    <mergeCell ref="D52:I52"/>
    <mergeCell ref="J52:K52"/>
    <mergeCell ref="M52:N52"/>
    <mergeCell ref="O52:R52"/>
    <mergeCell ref="S52:W52"/>
    <mergeCell ref="AA52:AF52"/>
    <mergeCell ref="AG52:AH52"/>
    <mergeCell ref="AG42:AH42"/>
    <mergeCell ref="Y41:AC41"/>
    <mergeCell ref="AD41:AE41"/>
    <mergeCell ref="B42:C42"/>
    <mergeCell ref="D42:I42"/>
    <mergeCell ref="J42:K42"/>
    <mergeCell ref="M42:N42"/>
    <mergeCell ref="O42:R42"/>
    <mergeCell ref="S42:W42"/>
    <mergeCell ref="AA42:AF42"/>
  </mergeCells>
  <pageMargins left="0.79" right="0.12" top="0.25" bottom="0.17" header="0.24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2015-05-17T05:11:54Z</cp:lastPrinted>
  <dcterms:created xsi:type="dcterms:W3CDTF">2015-05-16T10:42:03Z</dcterms:created>
  <dcterms:modified xsi:type="dcterms:W3CDTF">2015-05-17T05:11:55Z</dcterms:modified>
</cp:coreProperties>
</file>